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30" windowWidth="12510" windowHeight="76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2" i="1" l="1"/>
  <c r="G23" i="1"/>
  <c r="G24" i="1"/>
  <c r="G25" i="1"/>
  <c r="H25" i="1"/>
  <c r="G26" i="1"/>
  <c r="H26" i="1"/>
  <c r="G28" i="1" l="1"/>
  <c r="H27" i="1" l="1"/>
  <c r="H28" i="1"/>
  <c r="H29" i="1"/>
  <c r="H30" i="1"/>
  <c r="H31" i="1"/>
  <c r="H32" i="1"/>
  <c r="H33" i="1"/>
  <c r="H34" i="1"/>
  <c r="H35" i="1"/>
  <c r="H36" i="1"/>
  <c r="H40" i="1"/>
  <c r="G40" i="1"/>
  <c r="H38" i="1"/>
  <c r="H39" i="1"/>
  <c r="H37" i="1"/>
  <c r="G39" i="1"/>
  <c r="G38" i="1" l="1"/>
  <c r="G37" i="1"/>
  <c r="G36" i="1"/>
  <c r="G34" i="1"/>
  <c r="G27" i="1"/>
  <c r="G30" i="1" l="1"/>
  <c r="G35" i="1" l="1"/>
  <c r="G33" i="1"/>
  <c r="G32" i="1"/>
  <c r="G31" i="1"/>
  <c r="G29" i="1"/>
</calcChain>
</file>

<file path=xl/sharedStrings.xml><?xml version="1.0" encoding="utf-8"?>
<sst xmlns="http://schemas.openxmlformats.org/spreadsheetml/2006/main" count="93" uniqueCount="79">
  <si>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</si>
  <si>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</si>
  <si>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</si>
  <si>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</si>
  <si>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</si>
  <si>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</si>
  <si>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</si>
  <si>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</si>
  <si>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</si>
  <si>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</si>
  <si>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</si>
  <si>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</si>
  <si>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</si>
  <si>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</si>
  <si>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</si>
  <si>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</si>
  <si>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</si>
  <si>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</si>
  <si>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</si>
  <si>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</si>
  <si>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</si>
  <si>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</si>
  <si>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</si>
  <si>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</si>
  <si>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</si>
  <si>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чел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</si>
  <si>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</si>
  <si>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</si>
  <si>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</si>
  <si>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шт</t>
  </si>
  <si>
    <t>км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</si>
  <si>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</si>
  <si>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га</t>
  </si>
  <si>
    <t>количество муниципальных объектов недвижимого имущества, расположенных в многоквартирных домах</t>
  </si>
  <si>
    <t>количество лиц отдельных категорий граждан, зарегистрированных в качестве нуждающихся в жилых помещениях</t>
  </si>
  <si>
    <t>Е.В. Неупокоева</t>
  </si>
  <si>
    <t>А.В. Колосова</t>
  </si>
  <si>
    <t>8-86138-64654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</si>
  <si>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</si>
  <si>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геодезические работы</t>
  </si>
  <si>
    <t xml:space="preserve">количество проведенных мероприятий в рамках  районного этапа Всероссийской акции «Внимание, дети!» </t>
  </si>
  <si>
    <t xml:space="preserve">количество участников  
районных соревнований ЮИД «Безопасное колесо»
</t>
  </si>
  <si>
    <t>площадь территории, на которой проведены работы по экологическому оздоровлению</t>
  </si>
  <si>
    <t>ямочный ремонт</t>
  </si>
  <si>
    <t>м2</t>
  </si>
  <si>
    <t>количество обустроенных контейнерных площадок на территории сельских поселений</t>
  </si>
  <si>
    <t>Подпрограмма «Подготовка градостроительной и землеустроительной документации на территории Кавказского района»</t>
  </si>
  <si>
    <t>доля выполненных топографических съемок от полученных заявок</t>
  </si>
  <si>
    <t>%</t>
  </si>
  <si>
    <t>(1 квартал, полугодие, 9 месяцев, год)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</si>
  <si>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</si>
  <si>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t>х</t>
  </si>
  <si>
    <t>доля внесенных в Единый государственный реестр недвижимости территориальных зон сельских поселений Кавказского района</t>
  </si>
  <si>
    <t>количество сельских поселений Кавказского района, в которых внесены изменения в генеральные планы</t>
  </si>
  <si>
    <t>ед.</t>
  </si>
  <si>
    <t>Подпрограмма "Развитие инициативного бюджетирования в муниципальном образовании Кавказский район "</t>
  </si>
  <si>
    <t>Доля граждан в возрасте от 18 лет, проживающих в муниципальном образовании Кавказский район, принявших участие в собраниях или иных организованных формах осуществления местного самоуправления по отбору инициативных проектов, от общего числа граждан в возрасте от 18 лет, проживающих в муниципальном образовании Кавказский район</t>
  </si>
  <si>
    <t>снижение значения показателя является положительным результатом</t>
  </si>
  <si>
    <t xml:space="preserve">Срок выполнения работ  по контракту по внесению изменений в Генеральные планы 1 июля 2022 года. </t>
  </si>
  <si>
    <t>за  2021 год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</si>
  <si>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</si>
  <si>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</si>
  <si>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</si>
  <si>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чел.</t>
  </si>
  <si>
    <t>608</t>
  </si>
  <si>
    <t>шт.</t>
  </si>
  <si>
    <t>237</t>
  </si>
  <si>
    <t>274</t>
  </si>
  <si>
    <t>446</t>
  </si>
  <si>
    <t>393</t>
  </si>
  <si>
    <t>Муниципальная программа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</si>
  <si>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Подпрограмма №2 "Повышение безопасности дорожного движения в муниципальном образовании Кавказский район"</t>
  </si>
  <si>
    <t>Подпрограмма №4 «Обращение с твердыми коммунальными отходами на территории муниципального образования Кавказский район»</t>
  </si>
  <si>
    <t>Подпрограмма №3 "Обеспечение жильем молодых семей"</t>
  </si>
  <si>
    <t>258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</si>
  <si>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</si>
  <si>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 xml:space="preserve">Основное мероприятие №3
«Капитальный ремонт общего имущества собственников помещений в многоквартирных жилых домах, находящихся в собственности муниципального образования Кавказский район»
</t>
  </si>
  <si>
    <t>Значение целевого показателя не достигнуто, в связи с возникшей необходимостью проведения дополнительных мероприятий по определению объема отходов, размещенных на территории закрытой свалки, расположенной 400 м западнее ст. Кавказской</t>
  </si>
  <si>
    <t>Значение целевого показателя не достигнуто, так как необходимо дополнительное время для определения земельных участков под размещение площадок для накопления твердых коммунальных отходов и согласование с органами государственной власти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</si>
</sst>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u/>
      <sz val="8.25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justify" wrapText="1"/>
    </xf>
    <xf numFmtId="0" fontId="8" fillId="0" borderId="2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45"/>
  <sheetViews>
    <sheetView tabSelected="1" topLeftCell="A52" zoomScale="86" zoomScaleNormal="86" zoomScaleSheetLayoutView="100" workbookViewId="0">
      <selection activeCell="E25" sqref="E25"/>
    </sheetView>
  </sheetViews>
  <sheetFormatPr defaultColWidth="9.140625" defaultRowHeight="15.75" x14ac:dyDescent="0.25"/>
  <cols>
    <col min="1" max="1" width="30.140625" style="1" customWidth="1"/>
    <col min="2" max="2" width="47.7109375" style="1" customWidth="1"/>
    <col min="3" max="3" width="7" style="1" customWidth="1"/>
    <col min="4" max="4" width="12.42578125" style="1" customWidth="1"/>
    <col min="5" max="5" width="13.7109375" style="1" customWidth="1"/>
    <col min="6" max="7" width="12.85546875" style="1" customWidth="1"/>
    <col min="8" max="8" width="11.140625" style="1" customWidth="1"/>
    <col min="9" max="9" width="26.7109375" style="1" customWidth="1"/>
    <col min="10" max="16384" width="9.140625" style="1"/>
  </cols>
  <sheetData>
    <row r="1" spans="1:9" ht="5.45" customHeight="1" x14ac:dyDescent="0.25"/>
    <row r="2" spans="1:9" x14ac:dyDescent="0.25">
      <c r="G2" s="29" t="s">
        <v>0</v>
      </c>
      <c r="H2" s="29"/>
      <c r="I2" s="29"/>
    </row>
    <row r="3" spans="1:9" x14ac:dyDescent="0.25">
      <c r="G3" s="29" t="s">
        <v>1</v>
      </c>
      <c r="H3" s="29"/>
      <c r="I3" s="29"/>
    </row>
    <row r="4" spans="1:9" x14ac:dyDescent="0.25">
      <c r="G4" s="29" t="s">
        <v>13</v>
      </c>
      <c r="H4" s="29"/>
      <c r="I4" s="29"/>
    </row>
    <row r="5" spans="1:9" ht="7.5" customHeight="1" x14ac:dyDescent="0.25">
      <c r="G5" s="16"/>
      <c r="H5" s="16"/>
      <c r="I5" s="16"/>
    </row>
    <row r="6" spans="1:9" x14ac:dyDescent="0.25">
      <c r="G6" s="30" t="s">
        <v>2</v>
      </c>
      <c r="H6" s="30"/>
      <c r="I6" s="30"/>
    </row>
    <row r="7" spans="1:9" x14ac:dyDescent="0.25">
      <c r="G7" s="30" t="s">
        <v>3</v>
      </c>
      <c r="H7" s="30"/>
      <c r="I7" s="30"/>
    </row>
    <row r="8" spans="1:9" x14ac:dyDescent="0.25">
      <c r="G8" s="30" t="s">
        <v>4</v>
      </c>
      <c r="H8" s="30"/>
      <c r="I8" s="30"/>
    </row>
    <row r="9" spans="1:9" x14ac:dyDescent="0.25">
      <c r="G9" s="30" t="s">
        <v>5</v>
      </c>
      <c r="H9" s="30"/>
      <c r="I9" s="30"/>
    </row>
    <row r="10" spans="1:9" ht="6" customHeight="1" x14ac:dyDescent="0.25"/>
    <row r="11" spans="1:9" ht="15.75" customHeight="1" x14ac:dyDescent="0.25">
      <c r="A11" s="31" t="s">
        <v>6</v>
      </c>
      <c r="B11" s="31"/>
      <c r="C11" s="31"/>
      <c r="D11" s="31"/>
      <c r="E11" s="31"/>
      <c r="F11" s="31"/>
      <c r="G11" s="31"/>
      <c r="H11" s="31"/>
      <c r="I11" s="31"/>
    </row>
    <row r="12" spans="1:9" ht="15.75" customHeight="1" x14ac:dyDescent="0.25">
      <c r="A12" s="31" t="s">
        <v>22</v>
      </c>
      <c r="B12" s="31"/>
      <c r="C12" s="31"/>
      <c r="D12" s="31"/>
      <c r="E12" s="31"/>
      <c r="F12" s="31"/>
      <c r="G12" s="31"/>
      <c r="H12" s="31"/>
      <c r="I12" s="31"/>
    </row>
    <row r="13" spans="1:9" ht="36.75" customHeight="1" x14ac:dyDescent="0.25">
      <c r="A13" s="29" t="s">
        <v>24</v>
      </c>
      <c r="B13" s="29"/>
      <c r="C13" s="29"/>
      <c r="D13" s="29"/>
      <c r="E13" s="29"/>
      <c r="F13" s="29"/>
      <c r="G13" s="29"/>
      <c r="H13" s="29"/>
      <c r="I13" s="29"/>
    </row>
    <row r="14" spans="1:9" ht="15.75" customHeight="1" x14ac:dyDescent="0.25">
      <c r="A14" s="29" t="s">
        <v>7</v>
      </c>
      <c r="B14" s="29"/>
      <c r="C14" s="29"/>
      <c r="D14" s="29"/>
      <c r="E14" s="29"/>
      <c r="F14" s="29"/>
      <c r="G14" s="29"/>
      <c r="H14" s="29"/>
      <c r="I14" s="29"/>
    </row>
    <row r="15" spans="1:9" ht="15.75" customHeight="1" x14ac:dyDescent="0.25">
      <c r="A15" s="32" t="s">
        <v>59</v>
      </c>
      <c r="B15" s="32"/>
      <c r="C15" s="32"/>
      <c r="D15" s="32"/>
      <c r="E15" s="32"/>
      <c r="F15" s="32"/>
      <c r="G15" s="32"/>
      <c r="H15" s="32"/>
      <c r="I15" s="32"/>
    </row>
    <row r="16" spans="1:9" ht="15.75" customHeight="1" x14ac:dyDescent="0.25">
      <c r="A16" s="29" t="s">
        <v>49</v>
      </c>
      <c r="B16" s="29"/>
      <c r="C16" s="29"/>
      <c r="D16" s="29"/>
      <c r="E16" s="29"/>
      <c r="F16" s="29"/>
      <c r="G16" s="29"/>
      <c r="H16" s="29"/>
      <c r="I16" s="29"/>
    </row>
    <row r="17" spans="1:629" ht="11.25" customHeight="1" x14ac:dyDescent="0.25">
      <c r="C17" s="2"/>
      <c r="D17" s="2"/>
      <c r="E17" s="2"/>
      <c r="F17" s="2"/>
      <c r="G17" s="2"/>
      <c r="H17" s="2"/>
    </row>
    <row r="18" spans="1:629" ht="16.5" customHeight="1" x14ac:dyDescent="0.25">
      <c r="A18" s="21" t="s">
        <v>8</v>
      </c>
      <c r="B18" s="21" t="s">
        <v>9</v>
      </c>
      <c r="C18" s="21" t="s">
        <v>10</v>
      </c>
      <c r="D18" s="21" t="s">
        <v>18</v>
      </c>
      <c r="E18" s="21"/>
      <c r="F18" s="21"/>
      <c r="G18" s="21" t="s">
        <v>12</v>
      </c>
      <c r="H18" s="21" t="s">
        <v>11</v>
      </c>
      <c r="I18" s="21" t="s">
        <v>50</v>
      </c>
    </row>
    <row r="19" spans="1:629" ht="94.5" x14ac:dyDescent="0.25">
      <c r="A19" s="21"/>
      <c r="B19" s="21"/>
      <c r="C19" s="21"/>
      <c r="D19" s="17" t="s">
        <v>16</v>
      </c>
      <c r="E19" s="21" t="s">
        <v>17</v>
      </c>
      <c r="F19" s="21"/>
      <c r="G19" s="21"/>
      <c r="H19" s="21"/>
      <c r="I19" s="21"/>
    </row>
    <row r="20" spans="1:629" x14ac:dyDescent="0.25">
      <c r="A20" s="21"/>
      <c r="B20" s="21"/>
      <c r="C20" s="21"/>
      <c r="D20" s="17" t="s">
        <v>14</v>
      </c>
      <c r="E20" s="17" t="s">
        <v>15</v>
      </c>
      <c r="F20" s="17" t="s">
        <v>14</v>
      </c>
      <c r="G20" s="21"/>
      <c r="H20" s="21"/>
      <c r="I20" s="21"/>
    </row>
    <row r="21" spans="1:629" x14ac:dyDescent="0.25">
      <c r="A21" s="17">
        <v>1</v>
      </c>
      <c r="B21" s="17">
        <v>2</v>
      </c>
      <c r="C21" s="17">
        <v>3</v>
      </c>
      <c r="D21" s="17">
        <v>4</v>
      </c>
      <c r="E21" s="17">
        <v>5</v>
      </c>
      <c r="F21" s="17">
        <v>6</v>
      </c>
      <c r="G21" s="17" t="s">
        <v>23</v>
      </c>
      <c r="H21" s="17">
        <v>8</v>
      </c>
      <c r="I21" s="17">
        <v>9</v>
      </c>
    </row>
    <row r="22" spans="1:629" ht="42" hidden="1" customHeight="1" x14ac:dyDescent="0.25">
      <c r="A22" s="19" t="s">
        <v>70</v>
      </c>
      <c r="B22" s="6" t="s">
        <v>60</v>
      </c>
      <c r="C22" s="14" t="s">
        <v>54</v>
      </c>
      <c r="D22" s="14" t="s">
        <v>51</v>
      </c>
      <c r="E22" s="14"/>
      <c r="F22" s="14"/>
      <c r="G22" s="4">
        <f t="shared" ref="G22:G26" si="0">F22-E22</f>
        <v>0</v>
      </c>
      <c r="H22" s="13"/>
      <c r="I22" s="4"/>
    </row>
    <row r="23" spans="1:629" ht="69.599999999999994" hidden="1" customHeight="1" x14ac:dyDescent="0.25">
      <c r="A23" s="20"/>
      <c r="B23" s="15" t="s">
        <v>61</v>
      </c>
      <c r="C23" s="14" t="s">
        <v>48</v>
      </c>
      <c r="D23" s="14" t="s">
        <v>51</v>
      </c>
      <c r="E23" s="14"/>
      <c r="F23" s="14"/>
      <c r="G23" s="4">
        <f t="shared" si="0"/>
        <v>0</v>
      </c>
      <c r="H23" s="13"/>
      <c r="I23" s="4"/>
    </row>
    <row r="24" spans="1:629" ht="42" hidden="1" customHeight="1" x14ac:dyDescent="0.25">
      <c r="A24" s="20"/>
      <c r="B24" s="6" t="s">
        <v>62</v>
      </c>
      <c r="C24" s="14" t="s">
        <v>54</v>
      </c>
      <c r="D24" s="14" t="s">
        <v>51</v>
      </c>
      <c r="E24" s="14"/>
      <c r="F24" s="14"/>
      <c r="G24" s="4">
        <f t="shared" si="0"/>
        <v>0</v>
      </c>
      <c r="H24" s="13"/>
      <c r="I24" s="4"/>
    </row>
    <row r="25" spans="1:629" ht="120.6" customHeight="1" x14ac:dyDescent="0.25">
      <c r="A25" s="33" t="s">
        <v>75</v>
      </c>
      <c r="B25" s="11" t="s">
        <v>34</v>
      </c>
      <c r="C25" s="14" t="s">
        <v>63</v>
      </c>
      <c r="D25" s="14" t="s">
        <v>68</v>
      </c>
      <c r="E25" s="14" t="s">
        <v>64</v>
      </c>
      <c r="F25" s="14" t="s">
        <v>69</v>
      </c>
      <c r="G25" s="14">
        <f>F25-E25</f>
        <v>-215</v>
      </c>
      <c r="H25" s="13">
        <f>E25/F25*100</f>
        <v>154.70737913486005</v>
      </c>
      <c r="I25" s="4" t="s">
        <v>57</v>
      </c>
      <c r="K25" s="34"/>
    </row>
    <row r="26" spans="1:629" ht="124.9" customHeight="1" x14ac:dyDescent="0.25">
      <c r="A26" s="33" t="s">
        <v>76</v>
      </c>
      <c r="B26" s="11" t="s">
        <v>33</v>
      </c>
      <c r="C26" s="14" t="s">
        <v>65</v>
      </c>
      <c r="D26" s="14" t="s">
        <v>66</v>
      </c>
      <c r="E26" s="14" t="s">
        <v>74</v>
      </c>
      <c r="F26" s="14" t="s">
        <v>67</v>
      </c>
      <c r="G26" s="4">
        <f t="shared" si="0"/>
        <v>16</v>
      </c>
      <c r="H26" s="13">
        <f t="shared" ref="H26" si="1">F26/E26*100</f>
        <v>106.20155038759691</v>
      </c>
      <c r="I26" s="4"/>
    </row>
    <row r="27" spans="1:629" s="35" customFormat="1" ht="68.45" customHeight="1" x14ac:dyDescent="0.25">
      <c r="A27" s="22" t="s">
        <v>71</v>
      </c>
      <c r="B27" s="3" t="s">
        <v>26</v>
      </c>
      <c r="C27" s="4" t="s">
        <v>29</v>
      </c>
      <c r="D27" s="4">
        <v>23</v>
      </c>
      <c r="E27" s="4">
        <v>22</v>
      </c>
      <c r="F27" s="4">
        <v>22</v>
      </c>
      <c r="G27" s="4">
        <f>F27-E27</f>
        <v>0</v>
      </c>
      <c r="H27" s="5">
        <f t="shared" ref="H27:H36" si="2">F27/E27*100</f>
        <v>100</v>
      </c>
      <c r="I27" s="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</row>
    <row r="28" spans="1:629" s="35" customFormat="1" ht="90.6" customHeight="1" x14ac:dyDescent="0.25">
      <c r="A28" s="23"/>
      <c r="B28" s="3" t="s">
        <v>27</v>
      </c>
      <c r="C28" s="4" t="s">
        <v>30</v>
      </c>
      <c r="D28" s="4">
        <v>0.6</v>
      </c>
      <c r="E28" s="4">
        <v>0.748</v>
      </c>
      <c r="F28" s="4">
        <v>0.748</v>
      </c>
      <c r="G28" s="4">
        <f>F28-E28</f>
        <v>0</v>
      </c>
      <c r="H28" s="5">
        <f t="shared" si="2"/>
        <v>100</v>
      </c>
      <c r="I28" s="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4"/>
      <c r="PJ28" s="34"/>
      <c r="PK28" s="34"/>
      <c r="PL28" s="34"/>
      <c r="PM28" s="34"/>
      <c r="PN28" s="34"/>
      <c r="PO28" s="34"/>
      <c r="PP28" s="34"/>
      <c r="PQ28" s="34"/>
      <c r="PR28" s="34"/>
      <c r="PS28" s="34"/>
      <c r="PT28" s="34"/>
      <c r="PU28" s="34"/>
      <c r="PV28" s="34"/>
      <c r="PW28" s="34"/>
      <c r="PX28" s="34"/>
      <c r="PY28" s="34"/>
      <c r="PZ28" s="34"/>
      <c r="QA28" s="34"/>
      <c r="QB28" s="34"/>
      <c r="QC28" s="34"/>
      <c r="QD28" s="34"/>
      <c r="QE28" s="34"/>
      <c r="QF28" s="34"/>
      <c r="QG28" s="34"/>
      <c r="QH28" s="34"/>
      <c r="QI28" s="34"/>
      <c r="QJ28" s="34"/>
      <c r="QK28" s="34"/>
      <c r="QL28" s="34"/>
      <c r="QM28" s="34"/>
      <c r="QN28" s="34"/>
      <c r="QO28" s="34"/>
      <c r="QP28" s="34"/>
      <c r="QQ28" s="34"/>
      <c r="QR28" s="34"/>
      <c r="QS28" s="34"/>
      <c r="QT28" s="34"/>
      <c r="QU28" s="34"/>
      <c r="QV28" s="34"/>
      <c r="QW28" s="34"/>
      <c r="QX28" s="34"/>
      <c r="QY28" s="34"/>
      <c r="QZ28" s="34"/>
      <c r="RA28" s="34"/>
      <c r="RB28" s="34"/>
      <c r="RC28" s="34"/>
      <c r="RD28" s="34"/>
      <c r="RE28" s="34"/>
      <c r="RF28" s="34"/>
      <c r="RG28" s="34"/>
      <c r="RH28" s="34"/>
      <c r="RI28" s="34"/>
      <c r="RJ28" s="34"/>
      <c r="RK28" s="34"/>
      <c r="RL28" s="34"/>
      <c r="RM28" s="34"/>
      <c r="RN28" s="34"/>
      <c r="RO28" s="34"/>
      <c r="RP28" s="34"/>
      <c r="RQ28" s="34"/>
      <c r="RR28" s="34"/>
      <c r="RS28" s="34"/>
      <c r="RT28" s="34"/>
      <c r="RU28" s="34"/>
      <c r="RV28" s="34"/>
      <c r="RW28" s="34"/>
      <c r="RX28" s="34"/>
      <c r="RY28" s="34"/>
      <c r="RZ28" s="34"/>
      <c r="SA28" s="34"/>
      <c r="SB28" s="34"/>
      <c r="SC28" s="34"/>
      <c r="SD28" s="34"/>
      <c r="SE28" s="34"/>
      <c r="SF28" s="34"/>
      <c r="SG28" s="34"/>
      <c r="SH28" s="34"/>
      <c r="SI28" s="34"/>
      <c r="SJ28" s="34"/>
      <c r="SK28" s="34"/>
      <c r="SL28" s="34"/>
      <c r="SM28" s="34"/>
      <c r="SN28" s="34"/>
      <c r="SO28" s="34"/>
      <c r="SP28" s="34"/>
      <c r="SQ28" s="34"/>
      <c r="SR28" s="34"/>
      <c r="SS28" s="34"/>
      <c r="ST28" s="34"/>
      <c r="SU28" s="34"/>
      <c r="SV28" s="34"/>
      <c r="SW28" s="34"/>
      <c r="SX28" s="34"/>
      <c r="SY28" s="34"/>
      <c r="SZ28" s="34"/>
      <c r="TA28" s="34"/>
      <c r="TB28" s="34"/>
      <c r="TC28" s="34"/>
      <c r="TD28" s="34"/>
      <c r="TE28" s="34"/>
      <c r="TF28" s="34"/>
      <c r="TG28" s="34"/>
      <c r="TH28" s="34"/>
      <c r="TI28" s="34"/>
      <c r="TJ28" s="34"/>
      <c r="TK28" s="34"/>
      <c r="TL28" s="34"/>
      <c r="TM28" s="34"/>
      <c r="TN28" s="34"/>
      <c r="TO28" s="34"/>
      <c r="TP28" s="34"/>
      <c r="TQ28" s="34"/>
      <c r="TR28" s="34"/>
      <c r="TS28" s="34"/>
      <c r="TT28" s="34"/>
      <c r="TU28" s="34"/>
      <c r="TV28" s="34"/>
      <c r="TW28" s="34"/>
      <c r="TX28" s="34"/>
      <c r="TY28" s="34"/>
      <c r="TZ28" s="34"/>
      <c r="UA28" s="34"/>
      <c r="UB28" s="34"/>
      <c r="UC28" s="34"/>
      <c r="UD28" s="34"/>
      <c r="UE28" s="34"/>
      <c r="UF28" s="34"/>
      <c r="UG28" s="34"/>
      <c r="UH28" s="34"/>
      <c r="UI28" s="34"/>
      <c r="UJ28" s="34"/>
      <c r="UK28" s="34"/>
      <c r="UL28" s="34"/>
      <c r="UM28" s="34"/>
      <c r="UN28" s="34"/>
      <c r="UO28" s="34"/>
      <c r="UP28" s="34"/>
      <c r="UQ28" s="34"/>
      <c r="UR28" s="34"/>
      <c r="US28" s="34"/>
      <c r="UT28" s="34"/>
      <c r="UU28" s="34"/>
      <c r="UV28" s="34"/>
      <c r="UW28" s="34"/>
      <c r="UX28" s="34"/>
      <c r="UY28" s="34"/>
      <c r="UZ28" s="34"/>
      <c r="VA28" s="34"/>
      <c r="VB28" s="34"/>
      <c r="VC28" s="34"/>
      <c r="VD28" s="34"/>
      <c r="VE28" s="34"/>
      <c r="VF28" s="34"/>
      <c r="VG28" s="34"/>
      <c r="VH28" s="34"/>
      <c r="VI28" s="34"/>
      <c r="VJ28" s="34"/>
      <c r="VK28" s="34"/>
      <c r="VL28" s="34"/>
      <c r="VM28" s="34"/>
      <c r="VN28" s="34"/>
      <c r="VO28" s="34"/>
      <c r="VP28" s="34"/>
      <c r="VQ28" s="34"/>
      <c r="VR28" s="34"/>
      <c r="VS28" s="34"/>
      <c r="VT28" s="34"/>
      <c r="VU28" s="34"/>
      <c r="VV28" s="34"/>
      <c r="VW28" s="34"/>
      <c r="VX28" s="34"/>
      <c r="VY28" s="34"/>
      <c r="VZ28" s="34"/>
      <c r="WA28" s="34"/>
      <c r="WB28" s="34"/>
      <c r="WC28" s="34"/>
      <c r="WD28" s="34"/>
      <c r="WE28" s="34"/>
      <c r="WF28" s="34"/>
      <c r="WG28" s="34"/>
      <c r="WH28" s="34"/>
      <c r="WI28" s="34"/>
      <c r="WJ28" s="34"/>
      <c r="WK28" s="34"/>
      <c r="WL28" s="34"/>
      <c r="WM28" s="34"/>
      <c r="WN28" s="34"/>
      <c r="WO28" s="34"/>
      <c r="WP28" s="34"/>
      <c r="WQ28" s="34"/>
      <c r="WR28" s="34"/>
      <c r="WS28" s="34"/>
      <c r="WT28" s="34"/>
      <c r="WU28" s="34"/>
      <c r="WV28" s="34"/>
      <c r="WW28" s="34"/>
      <c r="WX28" s="34"/>
      <c r="WY28" s="34"/>
      <c r="WZ28" s="34"/>
      <c r="XA28" s="34"/>
      <c r="XB28" s="34"/>
      <c r="XC28" s="34"/>
      <c r="XD28" s="34"/>
      <c r="XE28" s="34"/>
    </row>
    <row r="29" spans="1:629" s="35" customFormat="1" ht="117" customHeight="1" x14ac:dyDescent="0.25">
      <c r="A29" s="23"/>
      <c r="B29" s="3" t="s">
        <v>28</v>
      </c>
      <c r="C29" s="4" t="s">
        <v>30</v>
      </c>
      <c r="D29" s="4">
        <v>21.67</v>
      </c>
      <c r="E29" s="4">
        <v>18</v>
      </c>
      <c r="F29" s="4">
        <v>18</v>
      </c>
      <c r="G29" s="4">
        <f t="shared" ref="G29:G37" si="3">F29-E29</f>
        <v>0</v>
      </c>
      <c r="H29" s="5">
        <f t="shared" si="2"/>
        <v>100</v>
      </c>
      <c r="I29" s="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</row>
    <row r="30" spans="1:629" s="35" customFormat="1" ht="31.5" customHeight="1" x14ac:dyDescent="0.25">
      <c r="A30" s="23"/>
      <c r="B30" s="3" t="s">
        <v>43</v>
      </c>
      <c r="C30" s="4" t="s">
        <v>44</v>
      </c>
      <c r="D30" s="4">
        <v>536</v>
      </c>
      <c r="E30" s="4">
        <v>300</v>
      </c>
      <c r="F30" s="4">
        <v>300</v>
      </c>
      <c r="G30" s="4">
        <f t="shared" si="3"/>
        <v>0</v>
      </c>
      <c r="H30" s="5">
        <f t="shared" si="2"/>
        <v>100</v>
      </c>
      <c r="I30" s="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  <c r="KW30" s="34"/>
      <c r="KX30" s="34"/>
      <c r="KY30" s="34"/>
      <c r="KZ30" s="34"/>
      <c r="LA30" s="34"/>
      <c r="LB30" s="34"/>
      <c r="LC30" s="34"/>
      <c r="LD30" s="34"/>
      <c r="LE30" s="34"/>
      <c r="LF30" s="34"/>
      <c r="LG30" s="34"/>
      <c r="LH30" s="34"/>
      <c r="LI30" s="34"/>
      <c r="LJ30" s="34"/>
      <c r="LK30" s="34"/>
      <c r="LL30" s="34"/>
      <c r="LM30" s="34"/>
      <c r="LN30" s="34"/>
      <c r="LO30" s="34"/>
      <c r="LP30" s="34"/>
      <c r="LQ30" s="34"/>
      <c r="LR30" s="34"/>
      <c r="LS30" s="34"/>
      <c r="LT30" s="34"/>
      <c r="LU30" s="34"/>
      <c r="LV30" s="34"/>
      <c r="LW30" s="34"/>
      <c r="LX30" s="34"/>
      <c r="LY30" s="34"/>
      <c r="LZ30" s="34"/>
      <c r="MA30" s="34"/>
      <c r="MB30" s="34"/>
      <c r="MC30" s="34"/>
      <c r="MD30" s="34"/>
      <c r="ME30" s="34"/>
      <c r="MF30" s="34"/>
      <c r="MG30" s="34"/>
      <c r="MH30" s="34"/>
      <c r="MI30" s="34"/>
      <c r="MJ30" s="34"/>
      <c r="MK30" s="34"/>
      <c r="ML30" s="34"/>
      <c r="MM30" s="34"/>
      <c r="MN30" s="34"/>
      <c r="MO30" s="34"/>
      <c r="MP30" s="34"/>
      <c r="MQ30" s="34"/>
      <c r="MR30" s="34"/>
      <c r="MS30" s="34"/>
      <c r="MT30" s="34"/>
      <c r="MU30" s="34"/>
      <c r="MV30" s="34"/>
      <c r="MW30" s="34"/>
      <c r="MX30" s="34"/>
      <c r="MY30" s="34"/>
      <c r="MZ30" s="34"/>
      <c r="NA30" s="34"/>
      <c r="NB30" s="34"/>
      <c r="NC30" s="34"/>
      <c r="ND30" s="34"/>
      <c r="NE30" s="34"/>
      <c r="NF30" s="34"/>
      <c r="NG30" s="34"/>
      <c r="NH30" s="34"/>
      <c r="NI30" s="34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4"/>
      <c r="PJ30" s="34"/>
      <c r="PK30" s="34"/>
      <c r="PL30" s="34"/>
      <c r="PM30" s="34"/>
      <c r="PN30" s="34"/>
      <c r="PO30" s="34"/>
      <c r="PP30" s="34"/>
      <c r="PQ30" s="34"/>
      <c r="PR30" s="34"/>
      <c r="PS30" s="34"/>
      <c r="PT30" s="34"/>
      <c r="PU30" s="34"/>
      <c r="PV30" s="34"/>
      <c r="PW30" s="34"/>
      <c r="PX30" s="34"/>
      <c r="PY30" s="34"/>
      <c r="PZ30" s="34"/>
      <c r="QA30" s="34"/>
      <c r="QB30" s="34"/>
      <c r="QC30" s="34"/>
      <c r="QD30" s="34"/>
      <c r="QE30" s="34"/>
      <c r="QF30" s="34"/>
      <c r="QG30" s="34"/>
      <c r="QH30" s="34"/>
      <c r="QI30" s="34"/>
      <c r="QJ30" s="34"/>
      <c r="QK30" s="34"/>
      <c r="QL30" s="34"/>
      <c r="QM30" s="34"/>
      <c r="QN30" s="34"/>
      <c r="QO30" s="34"/>
      <c r="QP30" s="34"/>
      <c r="QQ30" s="34"/>
      <c r="QR30" s="34"/>
      <c r="QS30" s="34"/>
      <c r="QT30" s="34"/>
      <c r="QU30" s="34"/>
      <c r="QV30" s="34"/>
      <c r="QW30" s="34"/>
      <c r="QX30" s="34"/>
      <c r="QY30" s="34"/>
      <c r="QZ30" s="34"/>
      <c r="RA30" s="34"/>
      <c r="RB30" s="34"/>
      <c r="RC30" s="34"/>
      <c r="RD30" s="34"/>
      <c r="RE30" s="34"/>
      <c r="RF30" s="34"/>
      <c r="RG30" s="34"/>
      <c r="RH30" s="34"/>
      <c r="RI30" s="34"/>
      <c r="RJ30" s="34"/>
      <c r="RK30" s="34"/>
      <c r="RL30" s="34"/>
      <c r="RM30" s="34"/>
      <c r="RN30" s="34"/>
      <c r="RO30" s="34"/>
      <c r="RP30" s="34"/>
      <c r="RQ30" s="34"/>
      <c r="RR30" s="34"/>
      <c r="RS30" s="34"/>
      <c r="RT30" s="34"/>
      <c r="RU30" s="34"/>
      <c r="RV30" s="34"/>
      <c r="RW30" s="34"/>
      <c r="RX30" s="34"/>
      <c r="RY30" s="34"/>
      <c r="RZ30" s="34"/>
      <c r="SA30" s="34"/>
      <c r="SB30" s="34"/>
      <c r="SC30" s="34"/>
      <c r="SD30" s="34"/>
      <c r="SE30" s="34"/>
      <c r="SF30" s="34"/>
      <c r="SG30" s="34"/>
      <c r="SH30" s="34"/>
      <c r="SI30" s="34"/>
      <c r="SJ30" s="34"/>
      <c r="SK30" s="34"/>
      <c r="SL30" s="34"/>
      <c r="SM30" s="34"/>
      <c r="SN30" s="34"/>
      <c r="SO30" s="34"/>
      <c r="SP30" s="34"/>
      <c r="SQ30" s="34"/>
      <c r="SR30" s="34"/>
      <c r="SS30" s="34"/>
      <c r="ST30" s="34"/>
      <c r="SU30" s="34"/>
      <c r="SV30" s="34"/>
      <c r="SW30" s="34"/>
      <c r="SX30" s="34"/>
      <c r="SY30" s="34"/>
      <c r="SZ30" s="34"/>
      <c r="TA30" s="34"/>
      <c r="TB30" s="34"/>
      <c r="TC30" s="34"/>
      <c r="TD30" s="34"/>
      <c r="TE30" s="34"/>
      <c r="TF30" s="34"/>
      <c r="TG30" s="34"/>
      <c r="TH30" s="34"/>
      <c r="TI30" s="34"/>
      <c r="TJ30" s="34"/>
      <c r="TK30" s="34"/>
      <c r="TL30" s="34"/>
      <c r="TM30" s="34"/>
      <c r="TN30" s="34"/>
      <c r="TO30" s="34"/>
      <c r="TP30" s="34"/>
      <c r="TQ30" s="34"/>
      <c r="TR30" s="34"/>
      <c r="TS30" s="34"/>
      <c r="TT30" s="34"/>
      <c r="TU30" s="34"/>
      <c r="TV30" s="34"/>
      <c r="TW30" s="34"/>
      <c r="TX30" s="34"/>
      <c r="TY30" s="34"/>
      <c r="TZ30" s="34"/>
      <c r="UA30" s="34"/>
      <c r="UB30" s="34"/>
      <c r="UC30" s="34"/>
      <c r="UD30" s="34"/>
      <c r="UE30" s="34"/>
      <c r="UF30" s="34"/>
      <c r="UG30" s="34"/>
      <c r="UH30" s="34"/>
      <c r="UI30" s="34"/>
      <c r="UJ30" s="34"/>
      <c r="UK30" s="34"/>
      <c r="UL30" s="34"/>
      <c r="UM30" s="34"/>
      <c r="UN30" s="34"/>
      <c r="UO30" s="34"/>
      <c r="UP30" s="34"/>
      <c r="UQ30" s="34"/>
      <c r="UR30" s="34"/>
      <c r="US30" s="34"/>
      <c r="UT30" s="34"/>
      <c r="UU30" s="34"/>
      <c r="UV30" s="34"/>
      <c r="UW30" s="34"/>
      <c r="UX30" s="34"/>
      <c r="UY30" s="34"/>
      <c r="UZ30" s="34"/>
      <c r="VA30" s="34"/>
      <c r="VB30" s="34"/>
      <c r="VC30" s="34"/>
      <c r="VD30" s="34"/>
      <c r="VE30" s="34"/>
      <c r="VF30" s="34"/>
      <c r="VG30" s="34"/>
      <c r="VH30" s="34"/>
      <c r="VI30" s="34"/>
      <c r="VJ30" s="34"/>
      <c r="VK30" s="34"/>
      <c r="VL30" s="34"/>
      <c r="VM30" s="34"/>
      <c r="VN30" s="34"/>
      <c r="VO30" s="34"/>
      <c r="VP30" s="34"/>
      <c r="VQ30" s="34"/>
      <c r="VR30" s="34"/>
      <c r="VS30" s="34"/>
      <c r="VT30" s="34"/>
      <c r="VU30" s="34"/>
      <c r="VV30" s="34"/>
      <c r="VW30" s="34"/>
      <c r="VX30" s="34"/>
      <c r="VY30" s="34"/>
      <c r="VZ30" s="34"/>
      <c r="WA30" s="34"/>
      <c r="WB30" s="34"/>
      <c r="WC30" s="34"/>
      <c r="WD30" s="34"/>
      <c r="WE30" s="34"/>
      <c r="WF30" s="34"/>
      <c r="WG30" s="34"/>
      <c r="WH30" s="34"/>
      <c r="WI30" s="34"/>
      <c r="WJ30" s="34"/>
      <c r="WK30" s="34"/>
      <c r="WL30" s="34"/>
      <c r="WM30" s="34"/>
      <c r="WN30" s="34"/>
      <c r="WO30" s="34"/>
      <c r="WP30" s="34"/>
      <c r="WQ30" s="34"/>
      <c r="WR30" s="34"/>
      <c r="WS30" s="34"/>
      <c r="WT30" s="34"/>
      <c r="WU30" s="34"/>
      <c r="WV30" s="34"/>
      <c r="WW30" s="34"/>
      <c r="WX30" s="34"/>
      <c r="WY30" s="34"/>
      <c r="WZ30" s="34"/>
      <c r="XA30" s="34"/>
      <c r="XB30" s="34"/>
      <c r="XC30" s="34"/>
      <c r="XD30" s="34"/>
      <c r="XE30" s="34"/>
    </row>
    <row r="31" spans="1:629" s="35" customFormat="1" ht="69" customHeight="1" x14ac:dyDescent="0.25">
      <c r="A31" s="23"/>
      <c r="B31" s="6" t="s">
        <v>40</v>
      </c>
      <c r="C31" s="4" t="s">
        <v>29</v>
      </c>
      <c r="D31" s="4">
        <v>196</v>
      </c>
      <c r="E31" s="4">
        <v>550</v>
      </c>
      <c r="F31" s="4">
        <v>550</v>
      </c>
      <c r="G31" s="4">
        <f t="shared" si="3"/>
        <v>0</v>
      </c>
      <c r="H31" s="5">
        <f t="shared" si="2"/>
        <v>100</v>
      </c>
      <c r="I31" s="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4"/>
      <c r="PJ31" s="34"/>
      <c r="PK31" s="34"/>
      <c r="PL31" s="34"/>
      <c r="PM31" s="34"/>
      <c r="PN31" s="34"/>
      <c r="PO31" s="34"/>
      <c r="PP31" s="34"/>
      <c r="PQ31" s="34"/>
      <c r="PR31" s="34"/>
      <c r="PS31" s="34"/>
      <c r="PT31" s="34"/>
      <c r="PU31" s="34"/>
      <c r="PV31" s="34"/>
      <c r="PW31" s="34"/>
      <c r="PX31" s="34"/>
      <c r="PY31" s="34"/>
      <c r="PZ31" s="34"/>
      <c r="QA31" s="34"/>
      <c r="QB31" s="34"/>
      <c r="QC31" s="34"/>
      <c r="QD31" s="34"/>
      <c r="QE31" s="34"/>
      <c r="QF31" s="34"/>
      <c r="QG31" s="34"/>
      <c r="QH31" s="34"/>
      <c r="QI31" s="34"/>
      <c r="QJ31" s="34"/>
      <c r="QK31" s="34"/>
      <c r="QL31" s="34"/>
      <c r="QM31" s="34"/>
      <c r="QN31" s="34"/>
      <c r="QO31" s="34"/>
      <c r="QP31" s="34"/>
      <c r="QQ31" s="34"/>
      <c r="QR31" s="34"/>
      <c r="QS31" s="34"/>
      <c r="QT31" s="34"/>
      <c r="QU31" s="34"/>
      <c r="QV31" s="34"/>
      <c r="QW31" s="34"/>
      <c r="QX31" s="34"/>
      <c r="QY31" s="34"/>
      <c r="QZ31" s="34"/>
      <c r="RA31" s="34"/>
      <c r="RB31" s="34"/>
      <c r="RC31" s="34"/>
      <c r="RD31" s="34"/>
      <c r="RE31" s="34"/>
      <c r="RF31" s="34"/>
      <c r="RG31" s="34"/>
      <c r="RH31" s="34"/>
      <c r="RI31" s="34"/>
      <c r="RJ31" s="34"/>
      <c r="RK31" s="34"/>
      <c r="RL31" s="34"/>
      <c r="RM31" s="34"/>
      <c r="RN31" s="34"/>
      <c r="RO31" s="34"/>
      <c r="RP31" s="34"/>
      <c r="RQ31" s="34"/>
      <c r="RR31" s="34"/>
      <c r="RS31" s="34"/>
      <c r="RT31" s="34"/>
      <c r="RU31" s="34"/>
      <c r="RV31" s="34"/>
      <c r="RW31" s="34"/>
      <c r="RX31" s="34"/>
      <c r="RY31" s="34"/>
      <c r="RZ31" s="34"/>
      <c r="SA31" s="34"/>
      <c r="SB31" s="34"/>
      <c r="SC31" s="34"/>
      <c r="SD31" s="34"/>
      <c r="SE31" s="34"/>
      <c r="SF31" s="34"/>
      <c r="SG31" s="34"/>
      <c r="SH31" s="34"/>
      <c r="SI31" s="34"/>
      <c r="SJ31" s="34"/>
      <c r="SK31" s="34"/>
      <c r="SL31" s="34"/>
      <c r="SM31" s="34"/>
      <c r="SN31" s="34"/>
      <c r="SO31" s="34"/>
      <c r="SP31" s="34"/>
      <c r="SQ31" s="34"/>
      <c r="SR31" s="34"/>
      <c r="SS31" s="34"/>
      <c r="ST31" s="34"/>
      <c r="SU31" s="34"/>
      <c r="SV31" s="34"/>
      <c r="SW31" s="34"/>
      <c r="SX31" s="34"/>
      <c r="SY31" s="34"/>
      <c r="SZ31" s="34"/>
      <c r="TA31" s="34"/>
      <c r="TB31" s="34"/>
      <c r="TC31" s="34"/>
      <c r="TD31" s="34"/>
      <c r="TE31" s="34"/>
      <c r="TF31" s="34"/>
      <c r="TG31" s="34"/>
      <c r="TH31" s="34"/>
      <c r="TI31" s="34"/>
      <c r="TJ31" s="34"/>
      <c r="TK31" s="34"/>
      <c r="TL31" s="34"/>
      <c r="TM31" s="34"/>
      <c r="TN31" s="34"/>
      <c r="TO31" s="34"/>
      <c r="TP31" s="34"/>
      <c r="TQ31" s="34"/>
      <c r="TR31" s="34"/>
      <c r="TS31" s="34"/>
      <c r="TT31" s="34"/>
      <c r="TU31" s="34"/>
      <c r="TV31" s="34"/>
      <c r="TW31" s="34"/>
      <c r="TX31" s="34"/>
      <c r="TY31" s="34"/>
      <c r="TZ31" s="34"/>
      <c r="UA31" s="34"/>
      <c r="UB31" s="34"/>
      <c r="UC31" s="34"/>
      <c r="UD31" s="34"/>
      <c r="UE31" s="34"/>
      <c r="UF31" s="34"/>
      <c r="UG31" s="34"/>
      <c r="UH31" s="34"/>
      <c r="UI31" s="34"/>
      <c r="UJ31" s="34"/>
      <c r="UK31" s="34"/>
      <c r="UL31" s="34"/>
      <c r="UM31" s="34"/>
      <c r="UN31" s="34"/>
      <c r="UO31" s="34"/>
      <c r="UP31" s="34"/>
      <c r="UQ31" s="34"/>
      <c r="UR31" s="34"/>
      <c r="US31" s="34"/>
      <c r="UT31" s="34"/>
      <c r="UU31" s="34"/>
      <c r="UV31" s="34"/>
      <c r="UW31" s="34"/>
      <c r="UX31" s="34"/>
      <c r="UY31" s="34"/>
      <c r="UZ31" s="34"/>
      <c r="VA31" s="34"/>
      <c r="VB31" s="34"/>
      <c r="VC31" s="34"/>
      <c r="VD31" s="34"/>
      <c r="VE31" s="34"/>
      <c r="VF31" s="34"/>
      <c r="VG31" s="34"/>
      <c r="VH31" s="34"/>
      <c r="VI31" s="34"/>
      <c r="VJ31" s="34"/>
      <c r="VK31" s="34"/>
      <c r="VL31" s="34"/>
      <c r="VM31" s="34"/>
      <c r="VN31" s="34"/>
      <c r="VO31" s="34"/>
      <c r="VP31" s="34"/>
      <c r="VQ31" s="34"/>
      <c r="VR31" s="34"/>
      <c r="VS31" s="34"/>
      <c r="VT31" s="34"/>
      <c r="VU31" s="34"/>
      <c r="VV31" s="34"/>
      <c r="VW31" s="34"/>
      <c r="VX31" s="34"/>
      <c r="VY31" s="34"/>
      <c r="VZ31" s="34"/>
      <c r="WA31" s="34"/>
      <c r="WB31" s="34"/>
      <c r="WC31" s="34"/>
      <c r="WD31" s="34"/>
      <c r="WE31" s="34"/>
      <c r="WF31" s="34"/>
      <c r="WG31" s="34"/>
      <c r="WH31" s="34"/>
      <c r="WI31" s="34"/>
      <c r="WJ31" s="34"/>
      <c r="WK31" s="34"/>
      <c r="WL31" s="34"/>
      <c r="WM31" s="34"/>
      <c r="WN31" s="34"/>
      <c r="WO31" s="34"/>
      <c r="WP31" s="34"/>
      <c r="WQ31" s="34"/>
      <c r="WR31" s="34"/>
      <c r="WS31" s="34"/>
      <c r="WT31" s="34"/>
      <c r="WU31" s="34"/>
      <c r="WV31" s="34"/>
      <c r="WW31" s="34"/>
      <c r="WX31" s="34"/>
      <c r="WY31" s="34"/>
      <c r="WZ31" s="34"/>
      <c r="XA31" s="34"/>
      <c r="XB31" s="34"/>
      <c r="XC31" s="34"/>
      <c r="XD31" s="34"/>
      <c r="XE31" s="34"/>
    </row>
    <row r="32" spans="1:629" s="35" customFormat="1" ht="76.150000000000006" customHeight="1" x14ac:dyDescent="0.25">
      <c r="A32" s="23"/>
      <c r="B32" s="7" t="s">
        <v>41</v>
      </c>
      <c r="C32" s="4" t="s">
        <v>25</v>
      </c>
      <c r="D32" s="4">
        <v>11455</v>
      </c>
      <c r="E32" s="4">
        <v>6300</v>
      </c>
      <c r="F32" s="4">
        <v>6300</v>
      </c>
      <c r="G32" s="4">
        <f t="shared" si="3"/>
        <v>0</v>
      </c>
      <c r="H32" s="5">
        <f t="shared" si="2"/>
        <v>100</v>
      </c>
      <c r="I32" s="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34"/>
      <c r="LH32" s="34"/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34"/>
      <c r="MA32" s="34"/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34"/>
      <c r="MT32" s="34"/>
      <c r="MU32" s="34"/>
      <c r="MV32" s="34"/>
      <c r="MW32" s="34"/>
      <c r="MX32" s="34"/>
      <c r="MY32" s="34"/>
      <c r="MZ32" s="34"/>
      <c r="NA32" s="34"/>
      <c r="NB32" s="34"/>
      <c r="NC32" s="34"/>
      <c r="ND32" s="34"/>
      <c r="NE32" s="34"/>
      <c r="NF32" s="34"/>
      <c r="NG32" s="34"/>
      <c r="NH32" s="34"/>
      <c r="NI32" s="34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  <c r="OP32" s="34"/>
      <c r="OQ32" s="34"/>
      <c r="OR32" s="34"/>
      <c r="OS32" s="34"/>
      <c r="OT32" s="34"/>
      <c r="OU32" s="34"/>
      <c r="OV32" s="34"/>
      <c r="OW32" s="34"/>
      <c r="OX32" s="34"/>
      <c r="OY32" s="34"/>
      <c r="OZ32" s="34"/>
      <c r="PA32" s="34"/>
      <c r="PB32" s="34"/>
      <c r="PC32" s="34"/>
      <c r="PD32" s="34"/>
      <c r="PE32" s="34"/>
      <c r="PF32" s="34"/>
      <c r="PG32" s="34"/>
      <c r="PH32" s="34"/>
      <c r="PI32" s="34"/>
      <c r="PJ32" s="34"/>
      <c r="PK32" s="34"/>
      <c r="PL32" s="34"/>
      <c r="PM32" s="34"/>
      <c r="PN32" s="34"/>
      <c r="PO32" s="34"/>
      <c r="PP32" s="34"/>
      <c r="PQ32" s="34"/>
      <c r="PR32" s="34"/>
      <c r="PS32" s="34"/>
      <c r="PT32" s="34"/>
      <c r="PU32" s="34"/>
      <c r="PV32" s="34"/>
      <c r="PW32" s="34"/>
      <c r="PX32" s="34"/>
      <c r="PY32" s="34"/>
      <c r="PZ32" s="34"/>
      <c r="QA32" s="34"/>
      <c r="QB32" s="34"/>
      <c r="QC32" s="34"/>
      <c r="QD32" s="34"/>
      <c r="QE32" s="34"/>
      <c r="QF32" s="34"/>
      <c r="QG32" s="34"/>
      <c r="QH32" s="34"/>
      <c r="QI32" s="34"/>
      <c r="QJ32" s="34"/>
      <c r="QK32" s="34"/>
      <c r="QL32" s="34"/>
      <c r="QM32" s="34"/>
      <c r="QN32" s="34"/>
      <c r="QO32" s="34"/>
      <c r="QP32" s="34"/>
      <c r="QQ32" s="34"/>
      <c r="QR32" s="34"/>
      <c r="QS32" s="34"/>
      <c r="QT32" s="34"/>
      <c r="QU32" s="34"/>
      <c r="QV32" s="34"/>
      <c r="QW32" s="34"/>
      <c r="QX32" s="34"/>
      <c r="QY32" s="34"/>
      <c r="QZ32" s="34"/>
      <c r="RA32" s="34"/>
      <c r="RB32" s="34"/>
      <c r="RC32" s="34"/>
      <c r="RD32" s="34"/>
      <c r="RE32" s="34"/>
      <c r="RF32" s="34"/>
      <c r="RG32" s="34"/>
      <c r="RH32" s="34"/>
      <c r="RI32" s="34"/>
      <c r="RJ32" s="34"/>
      <c r="RK32" s="34"/>
      <c r="RL32" s="34"/>
      <c r="RM32" s="34"/>
      <c r="RN32" s="34"/>
      <c r="RO32" s="34"/>
      <c r="RP32" s="34"/>
      <c r="RQ32" s="34"/>
      <c r="RR32" s="34"/>
      <c r="RS32" s="34"/>
      <c r="RT32" s="34"/>
      <c r="RU32" s="34"/>
      <c r="RV32" s="34"/>
      <c r="RW32" s="34"/>
      <c r="RX32" s="34"/>
      <c r="RY32" s="34"/>
      <c r="RZ32" s="34"/>
      <c r="SA32" s="34"/>
      <c r="SB32" s="34"/>
      <c r="SC32" s="34"/>
      <c r="SD32" s="34"/>
      <c r="SE32" s="34"/>
      <c r="SF32" s="34"/>
      <c r="SG32" s="34"/>
      <c r="SH32" s="34"/>
      <c r="SI32" s="34"/>
      <c r="SJ32" s="34"/>
      <c r="SK32" s="34"/>
      <c r="SL32" s="34"/>
      <c r="SM32" s="34"/>
      <c r="SN32" s="34"/>
      <c r="SO32" s="34"/>
      <c r="SP32" s="34"/>
      <c r="SQ32" s="34"/>
      <c r="SR32" s="34"/>
      <c r="SS32" s="34"/>
      <c r="ST32" s="34"/>
      <c r="SU32" s="34"/>
      <c r="SV32" s="34"/>
      <c r="SW32" s="34"/>
      <c r="SX32" s="34"/>
      <c r="SY32" s="34"/>
      <c r="SZ32" s="34"/>
      <c r="TA32" s="34"/>
      <c r="TB32" s="34"/>
      <c r="TC32" s="34"/>
      <c r="TD32" s="34"/>
      <c r="TE32" s="34"/>
      <c r="TF32" s="34"/>
      <c r="TG32" s="34"/>
      <c r="TH32" s="34"/>
      <c r="TI32" s="34"/>
      <c r="TJ32" s="34"/>
      <c r="TK32" s="34"/>
      <c r="TL32" s="34"/>
      <c r="TM32" s="34"/>
      <c r="TN32" s="34"/>
      <c r="TO32" s="34"/>
      <c r="TP32" s="34"/>
      <c r="TQ32" s="34"/>
      <c r="TR32" s="34"/>
      <c r="TS32" s="34"/>
      <c r="TT32" s="34"/>
      <c r="TU32" s="34"/>
      <c r="TV32" s="34"/>
      <c r="TW32" s="34"/>
      <c r="TX32" s="34"/>
      <c r="TY32" s="34"/>
      <c r="TZ32" s="34"/>
      <c r="UA32" s="34"/>
      <c r="UB32" s="34"/>
      <c r="UC32" s="34"/>
      <c r="UD32" s="34"/>
      <c r="UE32" s="34"/>
      <c r="UF32" s="34"/>
      <c r="UG32" s="34"/>
      <c r="UH32" s="34"/>
      <c r="UI32" s="34"/>
      <c r="UJ32" s="34"/>
      <c r="UK32" s="34"/>
      <c r="UL32" s="34"/>
      <c r="UM32" s="34"/>
      <c r="UN32" s="34"/>
      <c r="UO32" s="34"/>
      <c r="UP32" s="34"/>
      <c r="UQ32" s="34"/>
      <c r="UR32" s="34"/>
      <c r="US32" s="34"/>
      <c r="UT32" s="34"/>
      <c r="UU32" s="34"/>
      <c r="UV32" s="34"/>
      <c r="UW32" s="34"/>
      <c r="UX32" s="34"/>
      <c r="UY32" s="34"/>
      <c r="UZ32" s="34"/>
      <c r="VA32" s="34"/>
      <c r="VB32" s="34"/>
      <c r="VC32" s="34"/>
      <c r="VD32" s="34"/>
      <c r="VE32" s="34"/>
      <c r="VF32" s="34"/>
      <c r="VG32" s="34"/>
      <c r="VH32" s="34"/>
      <c r="VI32" s="34"/>
      <c r="VJ32" s="34"/>
      <c r="VK32" s="34"/>
      <c r="VL32" s="34"/>
      <c r="VM32" s="34"/>
      <c r="VN32" s="34"/>
      <c r="VO32" s="34"/>
      <c r="VP32" s="34"/>
      <c r="VQ32" s="34"/>
      <c r="VR32" s="34"/>
      <c r="VS32" s="34"/>
      <c r="VT32" s="34"/>
      <c r="VU32" s="34"/>
      <c r="VV32" s="34"/>
      <c r="VW32" s="34"/>
      <c r="VX32" s="34"/>
      <c r="VY32" s="34"/>
      <c r="VZ32" s="34"/>
      <c r="WA32" s="34"/>
      <c r="WB32" s="34"/>
      <c r="WC32" s="34"/>
      <c r="WD32" s="34"/>
      <c r="WE32" s="34"/>
      <c r="WF32" s="34"/>
      <c r="WG32" s="34"/>
      <c r="WH32" s="34"/>
      <c r="WI32" s="34"/>
      <c r="WJ32" s="34"/>
      <c r="WK32" s="34"/>
      <c r="WL32" s="34"/>
      <c r="WM32" s="34"/>
      <c r="WN32" s="34"/>
      <c r="WO32" s="34"/>
      <c r="WP32" s="34"/>
      <c r="WQ32" s="34"/>
      <c r="WR32" s="34"/>
      <c r="WS32" s="34"/>
      <c r="WT32" s="34"/>
      <c r="WU32" s="34"/>
      <c r="WV32" s="34"/>
      <c r="WW32" s="34"/>
      <c r="WX32" s="34"/>
      <c r="WY32" s="34"/>
      <c r="WZ32" s="34"/>
      <c r="XA32" s="34"/>
      <c r="XB32" s="34"/>
      <c r="XC32" s="34"/>
      <c r="XD32" s="34"/>
      <c r="XE32" s="34"/>
    </row>
    <row r="33" spans="1:23" s="34" customFormat="1" ht="223.5" customHeight="1" x14ac:dyDescent="0.25">
      <c r="A33" s="24" t="s">
        <v>72</v>
      </c>
      <c r="B33" s="9" t="s">
        <v>42</v>
      </c>
      <c r="C33" s="8" t="s">
        <v>32</v>
      </c>
      <c r="D33" s="8">
        <v>4.5199999999999996</v>
      </c>
      <c r="E33" s="8">
        <v>4.5199999999999996</v>
      </c>
      <c r="F33" s="8">
        <v>0</v>
      </c>
      <c r="G33" s="4">
        <f t="shared" si="3"/>
        <v>-4.5199999999999996</v>
      </c>
      <c r="H33" s="5">
        <f t="shared" si="2"/>
        <v>0</v>
      </c>
      <c r="I33" s="4" t="s">
        <v>77</v>
      </c>
    </row>
    <row r="34" spans="1:23" s="34" customFormat="1" ht="215.25" customHeight="1" x14ac:dyDescent="0.25">
      <c r="A34" s="25"/>
      <c r="B34" s="9" t="s">
        <v>45</v>
      </c>
      <c r="C34" s="8" t="s">
        <v>29</v>
      </c>
      <c r="D34" s="8">
        <v>0</v>
      </c>
      <c r="E34" s="8">
        <v>8</v>
      </c>
      <c r="F34" s="8">
        <v>0</v>
      </c>
      <c r="G34" s="4">
        <f t="shared" si="3"/>
        <v>-8</v>
      </c>
      <c r="H34" s="5">
        <f t="shared" si="2"/>
        <v>0</v>
      </c>
      <c r="I34" s="8" t="s">
        <v>78</v>
      </c>
    </row>
    <row r="35" spans="1:23" s="34" customFormat="1" ht="63.6" customHeight="1" x14ac:dyDescent="0.25">
      <c r="A35" s="10" t="s">
        <v>73</v>
      </c>
      <c r="B35" s="11" t="s">
        <v>31</v>
      </c>
      <c r="C35" s="4" t="s">
        <v>29</v>
      </c>
      <c r="D35" s="4">
        <v>1</v>
      </c>
      <c r="E35" s="4">
        <v>1</v>
      </c>
      <c r="F35" s="4">
        <v>1</v>
      </c>
      <c r="G35" s="4">
        <f t="shared" si="3"/>
        <v>0</v>
      </c>
      <c r="H35" s="5">
        <f t="shared" si="2"/>
        <v>100</v>
      </c>
      <c r="I35" s="4"/>
    </row>
    <row r="36" spans="1:23" s="35" customFormat="1" ht="33" customHeight="1" x14ac:dyDescent="0.25">
      <c r="A36" s="26" t="s">
        <v>46</v>
      </c>
      <c r="B36" s="11" t="s">
        <v>47</v>
      </c>
      <c r="C36" s="4" t="s">
        <v>48</v>
      </c>
      <c r="D36" s="4">
        <v>100</v>
      </c>
      <c r="E36" s="4">
        <v>100</v>
      </c>
      <c r="F36" s="4">
        <v>100</v>
      </c>
      <c r="G36" s="4">
        <f t="shared" si="3"/>
        <v>0</v>
      </c>
      <c r="H36" s="5">
        <f t="shared" si="2"/>
        <v>100</v>
      </c>
      <c r="I36" s="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</row>
    <row r="37" spans="1:23" s="35" customFormat="1" ht="46.5" customHeight="1" x14ac:dyDescent="0.25">
      <c r="A37" s="27"/>
      <c r="B37" s="11" t="s">
        <v>39</v>
      </c>
      <c r="C37" s="4" t="s">
        <v>32</v>
      </c>
      <c r="D37" s="4">
        <v>12</v>
      </c>
      <c r="E37" s="4">
        <v>12</v>
      </c>
      <c r="F37" s="4">
        <v>12</v>
      </c>
      <c r="G37" s="4">
        <f t="shared" si="3"/>
        <v>0</v>
      </c>
      <c r="H37" s="5">
        <f>F37/E37*100</f>
        <v>100</v>
      </c>
      <c r="I37" s="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</row>
    <row r="38" spans="1:23" s="35" customFormat="1" ht="46.5" customHeight="1" x14ac:dyDescent="0.25">
      <c r="A38" s="27"/>
      <c r="B38" s="11" t="s">
        <v>52</v>
      </c>
      <c r="C38" s="4" t="s">
        <v>48</v>
      </c>
      <c r="D38" s="4" t="s">
        <v>51</v>
      </c>
      <c r="E38" s="4">
        <v>4</v>
      </c>
      <c r="F38" s="4">
        <v>4</v>
      </c>
      <c r="G38" s="4">
        <f>F38-E38</f>
        <v>0</v>
      </c>
      <c r="H38" s="5">
        <f t="shared" ref="H38:H40" si="4">F38/E38*100</f>
        <v>100</v>
      </c>
      <c r="I38" s="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</row>
    <row r="39" spans="1:23" s="35" customFormat="1" ht="86.25" customHeight="1" x14ac:dyDescent="0.25">
      <c r="A39" s="28"/>
      <c r="B39" s="3" t="s">
        <v>53</v>
      </c>
      <c r="C39" s="3" t="s">
        <v>54</v>
      </c>
      <c r="D39" s="4">
        <v>1</v>
      </c>
      <c r="E39" s="4">
        <v>2</v>
      </c>
      <c r="F39" s="4">
        <v>0</v>
      </c>
      <c r="G39" s="4">
        <f>F39-E39</f>
        <v>-2</v>
      </c>
      <c r="H39" s="5">
        <f t="shared" si="4"/>
        <v>0</v>
      </c>
      <c r="I39" s="4" t="s">
        <v>58</v>
      </c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</row>
    <row r="40" spans="1:23" s="35" customFormat="1" ht="139.9" customHeight="1" x14ac:dyDescent="0.25">
      <c r="A40" s="18" t="s">
        <v>55</v>
      </c>
      <c r="B40" s="3" t="s">
        <v>56</v>
      </c>
      <c r="C40" s="8" t="s">
        <v>48</v>
      </c>
      <c r="D40" s="4">
        <v>15</v>
      </c>
      <c r="E40" s="12">
        <v>15</v>
      </c>
      <c r="F40" s="12">
        <v>15</v>
      </c>
      <c r="G40" s="4">
        <f t="shared" ref="G40" si="5">F40-E40</f>
        <v>0</v>
      </c>
      <c r="H40" s="13">
        <f t="shared" si="4"/>
        <v>100</v>
      </c>
      <c r="I40" s="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</row>
    <row r="42" spans="1:23" ht="57.75" customHeight="1" x14ac:dyDescent="0.35">
      <c r="A42" s="36" t="s">
        <v>38</v>
      </c>
      <c r="B42" s="36"/>
      <c r="D42" s="37" t="s">
        <v>21</v>
      </c>
      <c r="E42" s="38"/>
      <c r="F42" s="38"/>
      <c r="G42" s="38"/>
      <c r="H42" s="38"/>
      <c r="I42" s="39" t="s">
        <v>35</v>
      </c>
      <c r="J42" s="40"/>
      <c r="K42" s="40"/>
    </row>
    <row r="43" spans="1:23" ht="18.75" customHeight="1" x14ac:dyDescent="0.25">
      <c r="A43" s="41"/>
      <c r="B43" s="41"/>
      <c r="D43" s="42" t="s">
        <v>19</v>
      </c>
      <c r="E43" s="41"/>
      <c r="F43" s="41"/>
      <c r="G43" s="41"/>
      <c r="H43" s="41"/>
      <c r="I43" s="42" t="s">
        <v>20</v>
      </c>
      <c r="J43" s="42"/>
    </row>
    <row r="44" spans="1:23" x14ac:dyDescent="0.25">
      <c r="A44" s="1" t="s">
        <v>36</v>
      </c>
    </row>
    <row r="45" spans="1:23" x14ac:dyDescent="0.25">
      <c r="A45" s="1" t="s">
        <v>37</v>
      </c>
    </row>
  </sheetData>
  <mergeCells count="25">
    <mergeCell ref="A16:I16"/>
    <mergeCell ref="E19:F19"/>
    <mergeCell ref="D18:F18"/>
    <mergeCell ref="A15:I15"/>
    <mergeCell ref="I18:I20"/>
    <mergeCell ref="G8:I8"/>
    <mergeCell ref="A11:I11"/>
    <mergeCell ref="A12:I12"/>
    <mergeCell ref="A13:I13"/>
    <mergeCell ref="A14:I14"/>
    <mergeCell ref="G9:I9"/>
    <mergeCell ref="G2:I2"/>
    <mergeCell ref="G3:I3"/>
    <mergeCell ref="G4:I4"/>
    <mergeCell ref="G6:I6"/>
    <mergeCell ref="G7:I7"/>
    <mergeCell ref="A42:B42"/>
    <mergeCell ref="B18:B20"/>
    <mergeCell ref="A18:A20"/>
    <mergeCell ref="G18:G20"/>
    <mergeCell ref="H18:H20"/>
    <mergeCell ref="C18:C20"/>
    <mergeCell ref="A27:A32"/>
    <mergeCell ref="A33:A34"/>
    <mergeCell ref="A36:A39"/>
  </mergeCells>
  <hyperlinks>
    <hyperlink ref="A35" location="sub_1700" display="sub_1700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2022-01-26T11:53:47Z</cp:lastPrinted>
  <dcterms:created xsi:type="dcterms:W3CDTF">2018-05-24T06:43:39Z</dcterms:created>
  <dcterms:modified xsi:type="dcterms:W3CDTF">2022-03-11T08:10:41Z</dcterms:modified>
</cp:coreProperties>
</file>